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7 размещение\7 Лот_Емкость 1м3 бу\7 ЛОТ_Емкость 1м3 бу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ВЧНГ!$A$14:$K$15</definedName>
    <definedName name="_xlnm.Print_Titles" localSheetId="0">ВЧНГ!$14:$14</definedName>
    <definedName name="_xlnm.Print_Area" localSheetId="0">ВЧНГ!$A$1:$M$30</definedName>
  </definedNames>
  <calcPr calcId="162913"/>
</workbook>
</file>

<file path=xl/calcChain.xml><?xml version="1.0" encoding="utf-8"?>
<calcChain xmlns="http://schemas.openxmlformats.org/spreadsheetml/2006/main">
  <c r="J15" i="49" l="1"/>
  <c r="J16" i="49" l="1"/>
  <c r="G16" i="49" l="1"/>
</calcChain>
</file>

<file path=xl/sharedStrings.xml><?xml version="1.0" encoding="utf-8"?>
<sst xmlns="http://schemas.openxmlformats.org/spreadsheetml/2006/main" count="57" uniqueCount="54">
  <si>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</si>
  <si>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</si>
  <si>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</si>
  <si>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</si>
  <si>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</si>
  <si>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</si>
  <si>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</si>
  <si>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</si>
  <si>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</si>
  <si>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</si>
  <si>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</si>
  <si>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</si>
  <si>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</si>
  <si>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</si>
  <si>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</si>
  <si>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</si>
  <si>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</si>
  <si>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</si>
  <si>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</si>
  <si>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</si>
  <si>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</si>
  <si>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</si>
  <si>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</si>
  <si>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</si>
  <si>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</si>
  <si>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</si>
  <si>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</si>
  <si>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</si>
  <si>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</si>
  <si>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</si>
  <si>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</si>
  <si>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</si>
  <si>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</si>
  <si>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</si>
  <si>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</si>
  <si>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</si>
  <si>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</si>
  <si>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</si>
  <si>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</si>
  <si>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</si>
  <si>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</si>
  <si>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</si>
  <si>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Иркутская область, Катангский район, Верхнечонское месторождение.</t>
  </si>
  <si>
    <t>г. Усть-Кут</t>
  </si>
  <si>
    <t>5. Сроки оплаты: Оплата МТР производится Покупателем в течение 10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 и выставляется каждый раз при направлении Уведомления о готовности МТР к выборке.</t>
  </si>
  <si>
    <t>4. Порядок оплаты: Оплата МТР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</t>
  </si>
  <si>
    <t>6. Порядок и условия передачи МТР: Передача МТР Продавцом в распоряжение Покупателя производится в течение 14 календарных дней со дня получения Покупателем уведомления о готовности МТР к выборке при условии 100% предварительной оплаты за количество МТР, указанное в соответствующем Уведомлении о готовности МТР к отгрузке.</t>
  </si>
  <si>
    <t>ШТ</t>
  </si>
  <si>
    <t>АО "ВЧНГ"</t>
  </si>
  <si>
    <t>Емкость 1м3 б/у</t>
  </si>
  <si>
    <t>1. Срок действия оферт 6 месяцев (с даты окончания приема оферт)</t>
  </si>
  <si>
    <t>2. Срок действия акцепта 6 месяцев (с даты окончания приема оферт)</t>
  </si>
  <si>
    <t>7. Сроки отгрузки: указываются в Спецификации к Договору (с учетом срока реализации всего объема до 31.12.2026).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</si>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</sst>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4" borderId="0" xfId="0" applyFont="1" applyFill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/>
    </xf>
    <xf numFmtId="49" fontId="10" fillId="4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12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46"/>
  <sheetViews>
    <sheetView tabSelected="1" view="pageBreakPreview" zoomScale="115" zoomScaleNormal="80" zoomScaleSheetLayoutView="115" workbookViewId="0">
      <selection activeCell="J30" sqref="J30"/>
    </sheetView>
  </sheetViews>
  <sheetFormatPr defaultColWidth="9.140625" defaultRowHeight="12.75" x14ac:dyDescent="0.2"/>
  <cols>
    <col min="1" max="1" width="3.7109375" style="1" customWidth="1"/>
    <col min="2" max="2" width="14.28515625" style="1" customWidth="1"/>
    <col min="3" max="3" width="12.140625" style="1" customWidth="1"/>
    <col min="4" max="4" width="33.140625" style="1" customWidth="1"/>
    <col min="5" max="5" width="9" style="1" bestFit="1" customWidth="1"/>
    <col min="6" max="6" width="29.28515625" style="1" customWidth="1"/>
    <col min="7" max="7" width="12" style="2" customWidth="1"/>
    <col min="8" max="8" width="6.85546875" style="3" bestFit="1" customWidth="1"/>
    <col min="9" max="9" width="9.85546875" style="7" bestFit="1" customWidth="1"/>
    <col min="10" max="10" width="14.5703125" style="1" customWidth="1"/>
    <col min="11" max="11" width="13.85546875" style="9" customWidth="1"/>
    <col min="12" max="12" width="39.28515625" style="10" bestFit="1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39" t="s">
        <v>1</v>
      </c>
      <c r="B4" s="39"/>
      <c r="C4" s="40"/>
      <c r="D4" s="40"/>
    </row>
    <row r="5" spans="1:14" x14ac:dyDescent="0.2">
      <c r="A5" s="41" t="s">
        <v>2</v>
      </c>
      <c r="B5" s="41"/>
      <c r="C5" s="40"/>
      <c r="D5" s="40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54" t="s">
        <v>40</v>
      </c>
      <c r="B9" s="54"/>
      <c r="C9" s="40"/>
      <c r="D9" s="40"/>
      <c r="E9" s="40"/>
      <c r="F9" s="40"/>
      <c r="G9" s="55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27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32</v>
      </c>
      <c r="C13" s="23" t="s">
        <v>6</v>
      </c>
      <c r="D13" s="23" t="s">
        <v>7</v>
      </c>
      <c r="E13" s="23" t="s">
        <v>41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39</v>
      </c>
      <c r="K13" s="23" t="s">
        <v>12</v>
      </c>
      <c r="L13" s="23" t="s">
        <v>26</v>
      </c>
      <c r="M13" s="23" t="s">
        <v>30</v>
      </c>
      <c r="N13" s="23" t="s">
        <v>31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33</v>
      </c>
      <c r="F14" s="26" t="s">
        <v>34</v>
      </c>
      <c r="G14" s="26" t="s">
        <v>35</v>
      </c>
      <c r="H14" s="26" t="s">
        <v>17</v>
      </c>
      <c r="I14" s="26" t="s">
        <v>18</v>
      </c>
      <c r="J14" s="26" t="s">
        <v>36</v>
      </c>
      <c r="K14" s="26" t="s">
        <v>28</v>
      </c>
      <c r="L14" s="26" t="s">
        <v>37</v>
      </c>
      <c r="M14" s="26" t="s">
        <v>29</v>
      </c>
      <c r="N14" s="26" t="s">
        <v>38</v>
      </c>
    </row>
    <row r="15" spans="1:14" s="27" customFormat="1" ht="31.5" x14ac:dyDescent="0.25">
      <c r="A15" s="52" t="s">
        <v>13</v>
      </c>
      <c r="B15" s="42" t="s">
        <v>48</v>
      </c>
      <c r="C15" s="42">
        <v>7</v>
      </c>
      <c r="D15" s="42" t="s">
        <v>49</v>
      </c>
      <c r="E15" s="42">
        <v>1711120</v>
      </c>
      <c r="F15" s="42" t="s">
        <v>49</v>
      </c>
      <c r="G15" s="53">
        <v>211</v>
      </c>
      <c r="H15" s="42" t="s">
        <v>47</v>
      </c>
      <c r="I15" s="46">
        <v>0</v>
      </c>
      <c r="J15" s="46">
        <f>(I15*G15)*1.22</f>
        <v>0</v>
      </c>
      <c r="K15" s="42" t="s">
        <v>43</v>
      </c>
      <c r="L15" s="42" t="s">
        <v>42</v>
      </c>
      <c r="M15" s="26"/>
      <c r="N15" s="26"/>
    </row>
    <row r="16" spans="1:14" s="4" customFormat="1" ht="14.25" x14ac:dyDescent="0.2">
      <c r="A16" s="28"/>
      <c r="B16" s="28"/>
      <c r="C16" s="37"/>
      <c r="D16" s="30"/>
      <c r="E16" s="30"/>
      <c r="F16" s="30"/>
      <c r="G16" s="50">
        <f>SUM(G15:G15)</f>
        <v>211</v>
      </c>
      <c r="H16" s="49" t="s">
        <v>47</v>
      </c>
      <c r="I16" s="44"/>
      <c r="J16" s="45">
        <f>SUM(J15)</f>
        <v>0</v>
      </c>
      <c r="K16" s="28"/>
      <c r="L16" s="29"/>
      <c r="M16" s="10"/>
      <c r="N16" s="10"/>
    </row>
    <row r="17" spans="1:15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1"/>
      <c r="I17" s="31"/>
      <c r="K17" s="9"/>
      <c r="L17" s="10"/>
      <c r="M17" s="10"/>
      <c r="N17" s="10"/>
    </row>
    <row r="18" spans="1:15" s="4" customFormat="1" x14ac:dyDescent="0.2">
      <c r="A18" s="32" t="s">
        <v>50</v>
      </c>
      <c r="B18" s="32"/>
      <c r="C18" s="33"/>
      <c r="D18" s="33"/>
      <c r="E18" s="33"/>
      <c r="F18" s="33"/>
      <c r="G18" s="2"/>
      <c r="H18" s="3"/>
      <c r="I18" s="2"/>
      <c r="K18" s="51"/>
      <c r="L18" s="10"/>
      <c r="M18" s="10"/>
      <c r="N18" s="10"/>
    </row>
    <row r="19" spans="1:15" s="38" customFormat="1" x14ac:dyDescent="0.2">
      <c r="A19" s="32" t="s">
        <v>51</v>
      </c>
      <c r="B19" s="32"/>
      <c r="C19" s="33"/>
      <c r="D19" s="33"/>
      <c r="E19" s="33"/>
      <c r="F19" s="33"/>
      <c r="G19" s="2"/>
      <c r="H19" s="3"/>
      <c r="I19" s="2"/>
      <c r="J19" s="4"/>
      <c r="K19" s="9"/>
      <c r="L19" s="10"/>
      <c r="M19" s="47"/>
      <c r="N19" s="47"/>
      <c r="O19" s="43"/>
    </row>
    <row r="20" spans="1:15" s="38" customFormat="1" x14ac:dyDescent="0.2">
      <c r="A20" s="32" t="s">
        <v>20</v>
      </c>
      <c r="B20" s="32"/>
      <c r="C20" s="33"/>
      <c r="D20" s="33"/>
      <c r="E20" s="33"/>
      <c r="F20" s="33"/>
      <c r="G20" s="2"/>
      <c r="H20" s="3"/>
      <c r="I20" s="2"/>
      <c r="J20" s="4"/>
      <c r="K20" s="9"/>
      <c r="L20" s="10"/>
      <c r="M20" s="32"/>
      <c r="N20" s="32"/>
    </row>
    <row r="21" spans="1:15" s="38" customFormat="1" ht="12.75" customHeight="1" x14ac:dyDescent="0.2">
      <c r="A21" s="57" t="s">
        <v>45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32"/>
      <c r="N21" s="32"/>
    </row>
    <row r="22" spans="1:15" s="38" customFormat="1" ht="27" customHeight="1" x14ac:dyDescent="0.2">
      <c r="A22" s="57" t="s">
        <v>44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32"/>
      <c r="N22" s="32"/>
    </row>
    <row r="23" spans="1:15" s="38" customFormat="1" ht="30" customHeight="1" x14ac:dyDescent="0.2">
      <c r="A23" s="57" t="s">
        <v>46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32"/>
      <c r="N23" s="32"/>
    </row>
    <row r="24" spans="1:15" s="38" customFormat="1" x14ac:dyDescent="0.2">
      <c r="A24" s="48" t="s">
        <v>52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32"/>
      <c r="N24" s="32"/>
    </row>
    <row r="25" spans="1:15" s="4" customForma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1"/>
      <c r="N25" s="9"/>
    </row>
    <row r="26" spans="1:15" s="4" customFormat="1" x14ac:dyDescent="0.2">
      <c r="A26" s="38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5"/>
      <c r="N26" s="9"/>
    </row>
    <row r="27" spans="1:15" s="4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9"/>
    </row>
    <row r="28" spans="1:15" s="4" customFormat="1" x14ac:dyDescent="0.2">
      <c r="A28" s="7" t="s">
        <v>21</v>
      </c>
      <c r="B28" s="7"/>
      <c r="C28" s="7"/>
      <c r="D28" s="7"/>
      <c r="E28" s="7"/>
      <c r="F28" s="7"/>
      <c r="G28" s="7"/>
      <c r="J28" s="8" t="s">
        <v>22</v>
      </c>
      <c r="K28" s="7"/>
      <c r="M28" s="10"/>
    </row>
    <row r="29" spans="1:15" s="4" customFormat="1" x14ac:dyDescent="0.2">
      <c r="A29" s="7" t="s">
        <v>23</v>
      </c>
      <c r="B29" s="7"/>
      <c r="C29" s="7"/>
      <c r="D29" s="7"/>
      <c r="E29" s="7"/>
      <c r="F29" s="7"/>
      <c r="G29" s="7"/>
      <c r="J29" s="8" t="s">
        <v>24</v>
      </c>
      <c r="K29" s="34"/>
      <c r="L29" s="10"/>
      <c r="M29" s="10"/>
    </row>
    <row r="30" spans="1:15" s="4" customFormat="1" x14ac:dyDescent="0.2">
      <c r="A30" s="2"/>
      <c r="B30" s="2"/>
      <c r="C30" s="7" t="s">
        <v>53</v>
      </c>
      <c r="D30" s="7"/>
      <c r="E30" s="7"/>
      <c r="F30" s="7"/>
      <c r="G30" s="2"/>
      <c r="J30" s="36" t="s">
        <v>25</v>
      </c>
      <c r="K30" s="7"/>
      <c r="L30" s="10"/>
      <c r="M30" s="10"/>
      <c r="N30" s="10"/>
    </row>
    <row r="31" spans="1:15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5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46" spans="1:14" s="1" customFormat="1" ht="31.5" customHeight="1" x14ac:dyDescent="0.2">
      <c r="G46" s="2"/>
      <c r="H46" s="3"/>
      <c r="I46" s="7"/>
      <c r="K46" s="9"/>
      <c r="L46" s="10"/>
      <c r="M46" s="10"/>
      <c r="N46" s="10"/>
    </row>
  </sheetData>
  <mergeCells count="4">
    <mergeCell ref="A25:L25"/>
    <mergeCell ref="A23:L23"/>
    <mergeCell ref="A21:L21"/>
    <mergeCell ref="A22:L22"/>
  </mergeCells>
  <dataValidations count="1">
    <dataValidation type="textLength" operator="lessThanOrEqual" allowBlank="1" showInputMessage="1" showErrorMessage="1" sqref="E15">
      <formula1>18</formula1>
    </dataValidation>
  </dataValidations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2025-12-26T09:35:13Z</dcterms:modified>
</cp:coreProperties>
</file>